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 l="1"/>
  <c r="I3" i="1"/>
</calcChain>
</file>

<file path=xl/sharedStrings.xml><?xml version="1.0" encoding="utf-8"?>
<sst xmlns="http://schemas.openxmlformats.org/spreadsheetml/2006/main" count="254" uniqueCount="68">
  <si>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</si>
  <si>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</si>
  <si>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</si>
  <si>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</si>
  <si>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</si>
  <si>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</si>
  <si>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</si>
  <si>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</si>
  <si>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</si>
  <si>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ЛОТ 40.19 УМТО</t>
  </si>
  <si>
    <t>Труба стальная бесшовная холоднодеформированная 25Х5 В ст20</t>
  </si>
  <si>
    <t>Труба стальная бесшовная холоднодеформированная 20Х2,5 В ст20</t>
  </si>
  <si>
    <t>Труба стальная бесшовная холоднодеформированная 40Х3,5 В ст20</t>
  </si>
  <si>
    <t>Труба стальная бесшовная горячедеформированная 426Х14 В ст20 с фаской</t>
  </si>
  <si>
    <t>Труба стальная бесшовная холоднодеформированная 14Х2 В ст20</t>
  </si>
  <si>
    <t>Труба стальная бесшовная холоднодеформированная 25Х3 В ст20</t>
  </si>
  <si>
    <t>Труба стальная бесшовная холоднодеформированная 18Х3 В ст20</t>
  </si>
  <si>
    <t>Труба стальная бесшовная горячедеформированная 426Х12 В ст20 с фаской</t>
  </si>
  <si>
    <t>Труба стальная бесшовная холоднодеформированная 45Х5 В ст20</t>
  </si>
  <si>
    <t>Труба стальная бесшовная горячедеформированная 76х5 В ст20</t>
  </si>
  <si>
    <t>Труба стальная бесшовная горячедеформированная 159Х6 В ст20</t>
  </si>
  <si>
    <t>Труба стальная бесшовная холоднодеформированная 45Х3 В ст20</t>
  </si>
  <si>
    <t>Труба стальная бесшовная горячедеформированная 426Х14 В ст20</t>
  </si>
  <si>
    <t>Труба стальная бесшовная холоднодеформированная 25Х2 В ст20</t>
  </si>
  <si>
    <t>Труба стальная бесшовная холоднодеформированная 18Х2,5 В ст20</t>
  </si>
  <si>
    <t>Труба бесшовная холоднодеформированная из коррозионно-стойкой стали 10Х1-12Х18Н10Т</t>
  </si>
  <si>
    <t>Труба стальная бесшовная холоднодеформированная 25Х4,5 В ст20</t>
  </si>
  <si>
    <t>Труба бесшовная холоднодеформированная из коррозионно-стойкой стали 18Х2-12Х18Н10Т</t>
  </si>
  <si>
    <t>Труба стальная бесшовная горячедеформированная 20Х2,5 В ст20</t>
  </si>
  <si>
    <t>Труба стальная бесшовная горячедеформированная 377Х11 В ст20 с ДТТ</t>
  </si>
  <si>
    <t>Труба стальная бесшовная горячедеформированная для газопроводов газлифтных систем и обустройства газовых месторождений 426Х14-20</t>
  </si>
  <si>
    <t>Труба стальная бесшовная горячедеформированная для газопроводов газлифтных систем и обустройства газовых месторождений 89Х9-20</t>
  </si>
  <si>
    <t>Труба стальная бесшовная горячедеформированная для газопроводов газлифтных систем и обустройства газовых месторождений 89Х8-20</t>
  </si>
  <si>
    <t>Труба стальная бесшовная горячедеформированная 28Х4 В ст20</t>
  </si>
  <si>
    <t>Труба бесшовная горячедеформированная нефтегазопроводная повышенной коррозионной стойкости и хладостойкости 377Х9-20ФА</t>
  </si>
  <si>
    <t>Труба стальная бесшовная холоднодеформированная 14Х1,5 В ст20</t>
  </si>
  <si>
    <t>Труба бесшовная холоднодеформированная из коррозионно-стойкой стали 14вХ2в-12Х18Н10Т высокой точности изготовления</t>
  </si>
  <si>
    <t>Труба стальная бесшовная горячедеформированная для газопроводов газлифтных систем и обустройства газовых месторождений 426Х10-20</t>
  </si>
  <si>
    <t>1000490</t>
  </si>
  <si>
    <t>1000796</t>
  </si>
  <si>
    <t>1001891</t>
  </si>
  <si>
    <t>1002190</t>
  </si>
  <si>
    <t>1002198</t>
  </si>
  <si>
    <t>1002284</t>
  </si>
  <si>
    <t>1003176</t>
  </si>
  <si>
    <t>1006038</t>
  </si>
  <si>
    <t>1009403</t>
  </si>
  <si>
    <t>1033723</t>
  </si>
  <si>
    <t>1034683</t>
  </si>
  <si>
    <t>1036680</t>
  </si>
  <si>
    <t>1040093</t>
  </si>
  <si>
    <t>1043596</t>
  </si>
  <si>
    <t>1067758</t>
  </si>
  <si>
    <t>1129024</t>
  </si>
  <si>
    <t>1245276</t>
  </si>
  <si>
    <t>1285797</t>
  </si>
  <si>
    <t>1293964</t>
  </si>
  <si>
    <t>1307881</t>
  </si>
  <si>
    <t>1313912</t>
  </si>
  <si>
    <t>1315350</t>
  </si>
  <si>
    <t>1315998</t>
  </si>
  <si>
    <t>1328611</t>
  </si>
  <si>
    <t>1332197</t>
  </si>
  <si>
    <t>1350664</t>
  </si>
  <si>
    <t>1361075</t>
  </si>
  <si>
    <t>1441671</t>
  </si>
  <si>
    <t>Т</t>
  </si>
  <si>
    <t>ист. Дата.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</si>
</sst>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0" xfId="0" applyNumberFormat="1"/>
    <xf numFmtId="1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topLeftCell="A7" workbookViewId="0">
      <selection activeCell="B3" sqref="B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42578125" customWidth="1"/>
    <col min="10" max="10" width="14.5703125" customWidth="1"/>
    <col min="11" max="11" width="9.140625" style="15"/>
    <col min="12" max="12" width="12.5703125" customWidth="1"/>
  </cols>
  <sheetData>
    <row r="1" spans="1:11" x14ac:dyDescent="0.25">
      <c r="B1" s="4" t="s">
        <v>9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67</v>
      </c>
    </row>
    <row r="3" spans="1:11" ht="30" x14ac:dyDescent="0.25">
      <c r="A3" s="2">
        <v>1</v>
      </c>
      <c r="B3" s="11" t="s">
        <v>38</v>
      </c>
      <c r="C3" s="10" t="s">
        <v>10</v>
      </c>
      <c r="D3" s="8"/>
      <c r="E3" s="8"/>
      <c r="F3" s="12" t="s">
        <v>66</v>
      </c>
      <c r="G3" s="13">
        <v>4.0000000000000001E-3</v>
      </c>
      <c r="H3" s="3">
        <v>79660</v>
      </c>
      <c r="I3" s="3">
        <f>G3*H3</f>
        <v>318.64</v>
      </c>
      <c r="J3" s="6">
        <v>40891</v>
      </c>
    </row>
    <row r="4" spans="1:11" ht="30" x14ac:dyDescent="0.25">
      <c r="A4" s="2">
        <v>2</v>
      </c>
      <c r="B4" s="11" t="s">
        <v>38</v>
      </c>
      <c r="C4" s="10" t="s">
        <v>10</v>
      </c>
      <c r="D4" s="5"/>
      <c r="E4" s="5"/>
      <c r="F4" s="12" t="s">
        <v>66</v>
      </c>
      <c r="G4" s="13">
        <v>0.93700000000000006</v>
      </c>
      <c r="H4" s="3">
        <v>129826.45</v>
      </c>
      <c r="I4" s="3">
        <f t="shared" ref="I4:I67" si="0">G4*H4</f>
        <v>121647.38365</v>
      </c>
      <c r="J4" s="6">
        <v>41183</v>
      </c>
      <c r="K4" s="16"/>
    </row>
    <row r="5" spans="1:11" ht="30" x14ac:dyDescent="0.25">
      <c r="A5" s="2">
        <v>3</v>
      </c>
      <c r="B5" s="11" t="s">
        <v>39</v>
      </c>
      <c r="C5" s="10" t="s">
        <v>11</v>
      </c>
      <c r="F5" s="12" t="s">
        <v>66</v>
      </c>
      <c r="G5" s="13">
        <v>3.5000000000000003E-2</v>
      </c>
      <c r="H5" s="3">
        <v>100076.57</v>
      </c>
      <c r="I5" s="3">
        <f t="shared" si="0"/>
        <v>3502.6799500000006</v>
      </c>
      <c r="J5" s="6">
        <v>40543</v>
      </c>
    </row>
    <row r="6" spans="1:11" ht="30" x14ac:dyDescent="0.25">
      <c r="A6" s="2">
        <v>4</v>
      </c>
      <c r="B6" s="11" t="s">
        <v>40</v>
      </c>
      <c r="C6" s="10" t="s">
        <v>12</v>
      </c>
      <c r="F6" s="12" t="s">
        <v>66</v>
      </c>
      <c r="G6" s="13">
        <v>0.90100000000000002</v>
      </c>
      <c r="H6" s="3">
        <v>87288.15</v>
      </c>
      <c r="I6" s="3">
        <f t="shared" si="0"/>
        <v>78646.623149999999</v>
      </c>
      <c r="J6" s="6">
        <v>40817</v>
      </c>
    </row>
    <row r="7" spans="1:11" ht="45" x14ac:dyDescent="0.25">
      <c r="A7" s="2">
        <v>5</v>
      </c>
      <c r="B7" s="11" t="s">
        <v>41</v>
      </c>
      <c r="C7" s="10" t="s">
        <v>13</v>
      </c>
      <c r="F7" s="12" t="s">
        <v>66</v>
      </c>
      <c r="G7" s="13">
        <v>5.806</v>
      </c>
      <c r="H7" s="3">
        <v>50677.97</v>
      </c>
      <c r="I7" s="3">
        <f t="shared" si="0"/>
        <v>294236.29382000002</v>
      </c>
      <c r="J7" s="6">
        <v>40907</v>
      </c>
    </row>
    <row r="8" spans="1:11" ht="45" x14ac:dyDescent="0.25">
      <c r="A8" s="2">
        <v>6</v>
      </c>
      <c r="B8" s="11" t="s">
        <v>41</v>
      </c>
      <c r="C8" s="10" t="s">
        <v>13</v>
      </c>
      <c r="F8" s="12" t="s">
        <v>66</v>
      </c>
      <c r="G8" s="13">
        <v>20.321999999999999</v>
      </c>
      <c r="H8" s="3">
        <v>50677.97</v>
      </c>
      <c r="I8" s="3">
        <f t="shared" si="0"/>
        <v>1029877.70634</v>
      </c>
      <c r="J8" s="6">
        <v>40907</v>
      </c>
    </row>
    <row r="9" spans="1:11" ht="45" x14ac:dyDescent="0.25">
      <c r="A9" s="2">
        <v>7</v>
      </c>
      <c r="B9" s="11" t="s">
        <v>41</v>
      </c>
      <c r="C9" s="10" t="s">
        <v>13</v>
      </c>
      <c r="F9" s="12" t="s">
        <v>66</v>
      </c>
      <c r="G9" s="13">
        <v>1.452</v>
      </c>
      <c r="H9" s="3">
        <v>50677.97</v>
      </c>
      <c r="I9" s="3">
        <f t="shared" si="0"/>
        <v>73584.41244</v>
      </c>
      <c r="J9" s="6">
        <v>40907</v>
      </c>
    </row>
    <row r="10" spans="1:11" ht="45" x14ac:dyDescent="0.25">
      <c r="A10" s="2">
        <v>8</v>
      </c>
      <c r="B10" s="11" t="s">
        <v>41</v>
      </c>
      <c r="C10" s="10" t="s">
        <v>13</v>
      </c>
      <c r="F10" s="12" t="s">
        <v>66</v>
      </c>
      <c r="G10" s="13">
        <v>8.7089999999999996</v>
      </c>
      <c r="H10" s="3">
        <v>50677.97</v>
      </c>
      <c r="I10" s="3">
        <f t="shared" si="0"/>
        <v>441354.44072999997</v>
      </c>
      <c r="J10" s="6">
        <v>40907</v>
      </c>
    </row>
    <row r="11" spans="1:11" ht="45" x14ac:dyDescent="0.25">
      <c r="A11" s="2">
        <v>9</v>
      </c>
      <c r="B11" s="11" t="s">
        <v>41</v>
      </c>
      <c r="C11" s="10" t="s">
        <v>13</v>
      </c>
      <c r="F11" s="12" t="s">
        <v>66</v>
      </c>
      <c r="G11" s="13">
        <v>11.613</v>
      </c>
      <c r="H11" s="3">
        <v>50677.97</v>
      </c>
      <c r="I11" s="3">
        <f t="shared" si="0"/>
        <v>588523.26561</v>
      </c>
      <c r="J11" s="6">
        <v>40907</v>
      </c>
    </row>
    <row r="12" spans="1:11" ht="30" x14ac:dyDescent="0.25">
      <c r="A12" s="2">
        <v>10</v>
      </c>
      <c r="B12" s="11" t="s">
        <v>42</v>
      </c>
      <c r="C12" s="10" t="s">
        <v>14</v>
      </c>
      <c r="F12" s="12" t="s">
        <v>66</v>
      </c>
      <c r="G12" s="13">
        <v>1.7000000000000001E-2</v>
      </c>
      <c r="H12" s="3">
        <v>203390</v>
      </c>
      <c r="I12" s="3">
        <f t="shared" si="0"/>
        <v>3457.63</v>
      </c>
      <c r="J12" s="6">
        <v>40776</v>
      </c>
    </row>
    <row r="13" spans="1:11" ht="30" x14ac:dyDescent="0.25">
      <c r="A13" s="2">
        <v>11</v>
      </c>
      <c r="B13" s="11" t="s">
        <v>42</v>
      </c>
      <c r="C13" s="10" t="s">
        <v>14</v>
      </c>
      <c r="F13" s="12" t="s">
        <v>66</v>
      </c>
      <c r="G13" s="13">
        <v>0.01</v>
      </c>
      <c r="H13" s="3">
        <v>67900</v>
      </c>
      <c r="I13" s="3">
        <f t="shared" si="0"/>
        <v>679</v>
      </c>
      <c r="J13" s="6">
        <v>40960</v>
      </c>
    </row>
    <row r="14" spans="1:11" ht="30" x14ac:dyDescent="0.25">
      <c r="A14" s="2">
        <v>12</v>
      </c>
      <c r="B14" s="11" t="s">
        <v>42</v>
      </c>
      <c r="C14" s="10" t="s">
        <v>14</v>
      </c>
      <c r="F14" s="12" t="s">
        <v>66</v>
      </c>
      <c r="G14" s="13">
        <v>0.33</v>
      </c>
      <c r="H14" s="3">
        <v>169567.35999999999</v>
      </c>
      <c r="I14" s="3">
        <f t="shared" si="0"/>
        <v>55957.228799999997</v>
      </c>
      <c r="J14" s="6">
        <v>41477</v>
      </c>
    </row>
    <row r="15" spans="1:11" ht="30" x14ac:dyDescent="0.25">
      <c r="A15" s="2">
        <v>13</v>
      </c>
      <c r="B15" s="11" t="s">
        <v>42</v>
      </c>
      <c r="C15" s="10" t="s">
        <v>14</v>
      </c>
      <c r="F15" s="12" t="s">
        <v>66</v>
      </c>
      <c r="G15" s="13">
        <v>0.3</v>
      </c>
      <c r="H15" s="3">
        <v>169567.37</v>
      </c>
      <c r="I15" s="3">
        <f t="shared" si="0"/>
        <v>50870.210999999996</v>
      </c>
      <c r="J15" s="6">
        <v>41123</v>
      </c>
    </row>
    <row r="16" spans="1:11" ht="30" x14ac:dyDescent="0.25">
      <c r="A16" s="2">
        <v>14</v>
      </c>
      <c r="B16" s="11" t="s">
        <v>42</v>
      </c>
      <c r="C16" s="10" t="s">
        <v>14</v>
      </c>
      <c r="F16" s="12" t="s">
        <v>66</v>
      </c>
      <c r="G16" s="13">
        <v>0.30299999999999999</v>
      </c>
      <c r="H16" s="3">
        <v>169567.35</v>
      </c>
      <c r="I16" s="3">
        <f t="shared" si="0"/>
        <v>51378.907050000002</v>
      </c>
      <c r="J16" s="6">
        <v>41123</v>
      </c>
    </row>
    <row r="17" spans="1:11" ht="30" x14ac:dyDescent="0.25">
      <c r="A17" s="7">
        <v>15</v>
      </c>
      <c r="B17" s="11" t="s">
        <v>43</v>
      </c>
      <c r="C17" s="10" t="s">
        <v>15</v>
      </c>
      <c r="F17" s="12" t="s">
        <v>66</v>
      </c>
      <c r="G17" s="13">
        <v>3.5000000000000003E-2</v>
      </c>
      <c r="H17" s="3">
        <v>129826.36</v>
      </c>
      <c r="I17" s="3">
        <f t="shared" si="0"/>
        <v>4543.9226000000008</v>
      </c>
      <c r="J17" s="6">
        <v>41122</v>
      </c>
    </row>
    <row r="18" spans="1:11" ht="30" x14ac:dyDescent="0.25">
      <c r="A18" s="2">
        <v>16</v>
      </c>
      <c r="B18" s="11" t="s">
        <v>44</v>
      </c>
      <c r="C18" s="10" t="s">
        <v>16</v>
      </c>
      <c r="F18" s="12" t="s">
        <v>66</v>
      </c>
      <c r="G18" s="9">
        <v>5.8470000000000004</v>
      </c>
      <c r="H18" s="3">
        <v>85112.71</v>
      </c>
      <c r="I18" s="3">
        <f t="shared" si="0"/>
        <v>497654.0153700001</v>
      </c>
      <c r="J18" s="6">
        <v>40878</v>
      </c>
      <c r="K18" s="17"/>
    </row>
    <row r="19" spans="1:11" ht="30" x14ac:dyDescent="0.25">
      <c r="A19" s="2">
        <v>17</v>
      </c>
      <c r="B19" s="11" t="s">
        <v>44</v>
      </c>
      <c r="C19" s="10" t="s">
        <v>16</v>
      </c>
      <c r="F19" s="12" t="s">
        <v>66</v>
      </c>
      <c r="G19" s="9">
        <v>10.858000000000001</v>
      </c>
      <c r="H19" s="3">
        <v>85112.71</v>
      </c>
      <c r="I19" s="3">
        <f t="shared" si="0"/>
        <v>924153.80518000014</v>
      </c>
      <c r="J19" s="6">
        <v>41137</v>
      </c>
      <c r="K19" s="17"/>
    </row>
    <row r="20" spans="1:11" ht="30" x14ac:dyDescent="0.25">
      <c r="A20" s="2">
        <v>18</v>
      </c>
      <c r="B20" s="11" t="s">
        <v>44</v>
      </c>
      <c r="C20" s="10" t="s">
        <v>16</v>
      </c>
      <c r="F20" s="12" t="s">
        <v>66</v>
      </c>
      <c r="G20" s="9">
        <v>0.3</v>
      </c>
      <c r="H20" s="3">
        <v>85112.71</v>
      </c>
      <c r="I20" s="3">
        <f t="shared" si="0"/>
        <v>25533.813000000002</v>
      </c>
      <c r="J20" s="6">
        <v>40810</v>
      </c>
      <c r="K20" s="17"/>
    </row>
    <row r="21" spans="1:11" ht="30" x14ac:dyDescent="0.25">
      <c r="A21" s="2">
        <v>19</v>
      </c>
      <c r="B21" s="11" t="s">
        <v>44</v>
      </c>
      <c r="C21" s="10" t="s">
        <v>16</v>
      </c>
      <c r="F21" s="12" t="s">
        <v>66</v>
      </c>
      <c r="G21" s="9">
        <v>14.176</v>
      </c>
      <c r="H21" s="3">
        <v>85112.71</v>
      </c>
      <c r="I21" s="3">
        <f t="shared" si="0"/>
        <v>1206557.7769600002</v>
      </c>
      <c r="J21" s="6">
        <v>41122</v>
      </c>
      <c r="K21" s="17"/>
    </row>
    <row r="22" spans="1:11" ht="30" x14ac:dyDescent="0.25">
      <c r="A22" s="2">
        <v>20</v>
      </c>
      <c r="B22" s="11" t="s">
        <v>44</v>
      </c>
      <c r="C22" s="10" t="s">
        <v>16</v>
      </c>
      <c r="F22" s="12" t="s">
        <v>66</v>
      </c>
      <c r="G22" s="9">
        <v>7.0000000000000001E-3</v>
      </c>
      <c r="H22" s="3">
        <v>85112.71</v>
      </c>
      <c r="I22" s="3">
        <f t="shared" si="0"/>
        <v>595.78897000000006</v>
      </c>
      <c r="J22" s="6">
        <v>41122</v>
      </c>
      <c r="K22" s="17"/>
    </row>
    <row r="23" spans="1:11" ht="30" x14ac:dyDescent="0.25">
      <c r="A23" s="7">
        <v>21</v>
      </c>
      <c r="B23" s="11" t="s">
        <v>44</v>
      </c>
      <c r="C23" s="10" t="s">
        <v>16</v>
      </c>
      <c r="F23" s="12" t="s">
        <v>66</v>
      </c>
      <c r="G23" s="9">
        <v>2.7E-2</v>
      </c>
      <c r="H23" s="3">
        <v>169567.41</v>
      </c>
      <c r="I23" s="3">
        <f t="shared" si="0"/>
        <v>4578.3200699999998</v>
      </c>
      <c r="J23" s="6">
        <v>40810</v>
      </c>
      <c r="K23" s="17"/>
    </row>
    <row r="24" spans="1:11" ht="30" x14ac:dyDescent="0.25">
      <c r="A24" s="2">
        <v>22</v>
      </c>
      <c r="B24" s="11" t="s">
        <v>44</v>
      </c>
      <c r="C24" s="10" t="s">
        <v>16</v>
      </c>
      <c r="F24" s="12" t="s">
        <v>66</v>
      </c>
      <c r="G24" s="9">
        <v>0.55800000000000005</v>
      </c>
      <c r="H24" s="3">
        <v>169567.35</v>
      </c>
      <c r="I24" s="3">
        <f t="shared" si="0"/>
        <v>94618.581300000005</v>
      </c>
      <c r="J24" s="6">
        <v>41137</v>
      </c>
      <c r="K24" s="17"/>
    </row>
    <row r="25" spans="1:11" ht="30" x14ac:dyDescent="0.25">
      <c r="A25" s="2">
        <v>23</v>
      </c>
      <c r="B25" s="11" t="s">
        <v>44</v>
      </c>
      <c r="C25" s="10" t="s">
        <v>16</v>
      </c>
      <c r="F25" s="12" t="s">
        <v>66</v>
      </c>
      <c r="G25" s="9">
        <v>0.5</v>
      </c>
      <c r="H25" s="3">
        <v>169567.35</v>
      </c>
      <c r="I25" s="3">
        <f t="shared" si="0"/>
        <v>84783.675000000003</v>
      </c>
      <c r="J25" s="6">
        <v>41122</v>
      </c>
      <c r="K25" s="17"/>
    </row>
    <row r="26" spans="1:11" ht="45" x14ac:dyDescent="0.25">
      <c r="A26" s="2">
        <v>24</v>
      </c>
      <c r="B26" s="11" t="s">
        <v>45</v>
      </c>
      <c r="C26" s="10" t="s">
        <v>17</v>
      </c>
      <c r="F26" s="12" t="s">
        <v>66</v>
      </c>
      <c r="G26" s="13">
        <v>23.494</v>
      </c>
      <c r="H26" s="3">
        <v>42682.2</v>
      </c>
      <c r="I26" s="3">
        <f t="shared" si="0"/>
        <v>1002775.6068</v>
      </c>
      <c r="J26" s="6">
        <v>40781</v>
      </c>
    </row>
    <row r="27" spans="1:11" ht="45" x14ac:dyDescent="0.25">
      <c r="A27" s="2">
        <v>25</v>
      </c>
      <c r="B27" s="11" t="s">
        <v>45</v>
      </c>
      <c r="C27" s="10" t="s">
        <v>17</v>
      </c>
      <c r="F27" s="12" t="s">
        <v>66</v>
      </c>
      <c r="G27" s="13">
        <v>1.232</v>
      </c>
      <c r="H27" s="3">
        <v>42682.2</v>
      </c>
      <c r="I27" s="3">
        <f t="shared" si="0"/>
        <v>52584.470399999998</v>
      </c>
      <c r="J27" s="6">
        <v>40907</v>
      </c>
    </row>
    <row r="28" spans="1:11" ht="45" x14ac:dyDescent="0.25">
      <c r="A28" s="2">
        <v>26</v>
      </c>
      <c r="B28" s="11" t="s">
        <v>45</v>
      </c>
      <c r="C28" s="10" t="s">
        <v>17</v>
      </c>
      <c r="F28" s="12" t="s">
        <v>66</v>
      </c>
      <c r="G28" s="13">
        <v>40.334000000000003</v>
      </c>
      <c r="H28" s="3">
        <v>42682.2</v>
      </c>
      <c r="I28" s="3">
        <f t="shared" si="0"/>
        <v>1721543.8548000001</v>
      </c>
      <c r="J28" s="6">
        <v>40907</v>
      </c>
    </row>
    <row r="29" spans="1:11" ht="30" x14ac:dyDescent="0.25">
      <c r="A29" s="2">
        <v>27</v>
      </c>
      <c r="B29" s="11" t="s">
        <v>46</v>
      </c>
      <c r="C29" s="10" t="s">
        <v>18</v>
      </c>
      <c r="F29" s="12" t="s">
        <v>66</v>
      </c>
      <c r="G29" s="13">
        <v>2.125</v>
      </c>
      <c r="H29" s="3">
        <v>87125.41</v>
      </c>
      <c r="I29" s="3">
        <f t="shared" si="0"/>
        <v>185141.49625</v>
      </c>
      <c r="J29" s="6">
        <v>40543</v>
      </c>
    </row>
    <row r="30" spans="1:11" ht="30" x14ac:dyDescent="0.25">
      <c r="A30" s="2">
        <v>28</v>
      </c>
      <c r="B30" s="11" t="s">
        <v>46</v>
      </c>
      <c r="C30" s="10" t="s">
        <v>18</v>
      </c>
      <c r="F30" s="12" t="s">
        <v>66</v>
      </c>
      <c r="G30" s="13">
        <v>0.83299999999999996</v>
      </c>
      <c r="H30" s="3">
        <v>63568.3</v>
      </c>
      <c r="I30" s="3">
        <f t="shared" si="0"/>
        <v>52952.393900000003</v>
      </c>
      <c r="J30" s="6">
        <v>40543</v>
      </c>
    </row>
    <row r="31" spans="1:11" ht="30" x14ac:dyDescent="0.25">
      <c r="A31" s="2">
        <v>29</v>
      </c>
      <c r="B31" s="11" t="s">
        <v>47</v>
      </c>
      <c r="C31" s="10" t="s">
        <v>19</v>
      </c>
      <c r="F31" s="12" t="s">
        <v>66</v>
      </c>
      <c r="G31" s="13">
        <v>1.0389999999999999</v>
      </c>
      <c r="H31" s="3">
        <v>29661.01</v>
      </c>
      <c r="I31" s="3">
        <f t="shared" si="0"/>
        <v>30817.789389999994</v>
      </c>
      <c r="J31" s="6">
        <v>40898</v>
      </c>
    </row>
    <row r="32" spans="1:11" ht="30" x14ac:dyDescent="0.25">
      <c r="A32" s="2">
        <v>30</v>
      </c>
      <c r="B32" s="11" t="s">
        <v>47</v>
      </c>
      <c r="C32" s="10" t="s">
        <v>19</v>
      </c>
      <c r="F32" s="12" t="s">
        <v>66</v>
      </c>
      <c r="G32" s="13">
        <v>5.94</v>
      </c>
      <c r="H32" s="3">
        <v>58474.58</v>
      </c>
      <c r="I32" s="3">
        <f t="shared" si="0"/>
        <v>347339.00520000001</v>
      </c>
      <c r="J32" s="6">
        <v>40780</v>
      </c>
    </row>
    <row r="33" spans="1:10" ht="30" x14ac:dyDescent="0.25">
      <c r="A33" s="2">
        <v>31</v>
      </c>
      <c r="B33" s="11" t="s">
        <v>48</v>
      </c>
      <c r="C33" s="10" t="s">
        <v>20</v>
      </c>
      <c r="F33" s="12" t="s">
        <v>66</v>
      </c>
      <c r="G33" s="13">
        <v>1E-3</v>
      </c>
      <c r="H33" s="3">
        <v>45741.52</v>
      </c>
      <c r="I33" s="3">
        <f t="shared" si="0"/>
        <v>45.741520000000001</v>
      </c>
      <c r="J33" s="6">
        <v>41115</v>
      </c>
    </row>
    <row r="34" spans="1:10" ht="30" x14ac:dyDescent="0.25">
      <c r="A34" s="2">
        <v>32</v>
      </c>
      <c r="B34" s="11" t="s">
        <v>49</v>
      </c>
      <c r="C34" s="10" t="s">
        <v>21</v>
      </c>
      <c r="F34" s="12" t="s">
        <v>66</v>
      </c>
      <c r="G34" s="13">
        <v>0.64900000000000002</v>
      </c>
      <c r="H34" s="3">
        <v>64576.26</v>
      </c>
      <c r="I34" s="3">
        <f t="shared" si="0"/>
        <v>41909.992740000002</v>
      </c>
      <c r="J34" s="6">
        <v>40891</v>
      </c>
    </row>
    <row r="35" spans="1:10" ht="30" x14ac:dyDescent="0.25">
      <c r="A35" s="2">
        <v>33</v>
      </c>
      <c r="B35" s="11" t="s">
        <v>49</v>
      </c>
      <c r="C35" s="10" t="s">
        <v>21</v>
      </c>
      <c r="F35" s="12" t="s">
        <v>66</v>
      </c>
      <c r="G35" s="13">
        <v>8.2200000000000006</v>
      </c>
      <c r="H35" s="3">
        <v>52542.37</v>
      </c>
      <c r="I35" s="3">
        <f t="shared" si="0"/>
        <v>431898.28140000004</v>
      </c>
      <c r="J35" s="6">
        <v>41123</v>
      </c>
    </row>
    <row r="36" spans="1:10" ht="30" x14ac:dyDescent="0.25">
      <c r="A36" s="2">
        <v>34</v>
      </c>
      <c r="B36" s="11" t="s">
        <v>49</v>
      </c>
      <c r="C36" s="10" t="s">
        <v>21</v>
      </c>
      <c r="F36" s="12" t="s">
        <v>66</v>
      </c>
      <c r="G36" s="13">
        <v>1E-3</v>
      </c>
      <c r="H36" s="3">
        <v>105932.5</v>
      </c>
      <c r="I36" s="3">
        <f t="shared" si="0"/>
        <v>105.9325</v>
      </c>
      <c r="J36" s="6">
        <v>41123</v>
      </c>
    </row>
    <row r="37" spans="1:10" ht="30" x14ac:dyDescent="0.25">
      <c r="A37" s="2">
        <v>35</v>
      </c>
      <c r="B37" s="11" t="s">
        <v>49</v>
      </c>
      <c r="C37" s="10" t="s">
        <v>21</v>
      </c>
      <c r="F37" s="12" t="s">
        <v>66</v>
      </c>
      <c r="G37" s="13">
        <v>0.33</v>
      </c>
      <c r="H37" s="3">
        <v>114495</v>
      </c>
      <c r="I37" s="3">
        <f t="shared" si="0"/>
        <v>37783.35</v>
      </c>
      <c r="J37" s="6">
        <v>41123</v>
      </c>
    </row>
    <row r="38" spans="1:10" ht="30" x14ac:dyDescent="0.25">
      <c r="A38" s="2">
        <v>36</v>
      </c>
      <c r="B38" s="11" t="s">
        <v>49</v>
      </c>
      <c r="C38" s="10" t="s">
        <v>21</v>
      </c>
      <c r="F38" s="12" t="s">
        <v>66</v>
      </c>
      <c r="G38" s="13">
        <v>2.2000000000000002</v>
      </c>
      <c r="H38" s="3">
        <v>114495</v>
      </c>
      <c r="I38" s="3">
        <f t="shared" si="0"/>
        <v>251889.00000000003</v>
      </c>
      <c r="J38" s="6">
        <v>41123</v>
      </c>
    </row>
    <row r="39" spans="1:10" ht="30" x14ac:dyDescent="0.25">
      <c r="A39" s="2">
        <v>37</v>
      </c>
      <c r="B39" s="11" t="s">
        <v>49</v>
      </c>
      <c r="C39" s="10" t="s">
        <v>21</v>
      </c>
      <c r="F39" s="12" t="s">
        <v>66</v>
      </c>
      <c r="G39" s="13">
        <v>0.33</v>
      </c>
      <c r="H39" s="3">
        <v>114495</v>
      </c>
      <c r="I39" s="3">
        <f t="shared" si="0"/>
        <v>37783.35</v>
      </c>
      <c r="J39" s="6">
        <v>40543</v>
      </c>
    </row>
    <row r="40" spans="1:10" ht="30" x14ac:dyDescent="0.25">
      <c r="A40" s="2">
        <v>38</v>
      </c>
      <c r="B40" s="11" t="s">
        <v>49</v>
      </c>
      <c r="C40" s="10" t="s">
        <v>21</v>
      </c>
      <c r="F40" s="12" t="s">
        <v>66</v>
      </c>
      <c r="G40" s="13">
        <v>0.17799999999999999</v>
      </c>
      <c r="H40" s="3">
        <v>114495</v>
      </c>
      <c r="I40" s="3">
        <f t="shared" si="0"/>
        <v>20380.11</v>
      </c>
      <c r="J40" s="6">
        <v>40543</v>
      </c>
    </row>
    <row r="41" spans="1:10" ht="30" x14ac:dyDescent="0.25">
      <c r="A41" s="2">
        <v>39</v>
      </c>
      <c r="B41" s="11" t="s">
        <v>50</v>
      </c>
      <c r="C41" s="10" t="s">
        <v>22</v>
      </c>
      <c r="F41" s="12" t="s">
        <v>66</v>
      </c>
      <c r="G41" s="13">
        <v>12.955</v>
      </c>
      <c r="H41" s="3">
        <v>50677.97</v>
      </c>
      <c r="I41" s="3">
        <f t="shared" si="0"/>
        <v>656533.10135000001</v>
      </c>
      <c r="J41" s="6">
        <v>40907</v>
      </c>
    </row>
    <row r="42" spans="1:10" ht="30" x14ac:dyDescent="0.25">
      <c r="A42" s="2">
        <v>40</v>
      </c>
      <c r="B42" s="11" t="s">
        <v>51</v>
      </c>
      <c r="C42" s="10" t="s">
        <v>23</v>
      </c>
      <c r="F42" s="12" t="s">
        <v>66</v>
      </c>
      <c r="G42" s="13">
        <v>2E-3</v>
      </c>
      <c r="H42" s="3">
        <v>144070</v>
      </c>
      <c r="I42" s="3">
        <f t="shared" si="0"/>
        <v>288.14</v>
      </c>
      <c r="J42" s="6">
        <v>40776</v>
      </c>
    </row>
    <row r="43" spans="1:10" ht="30" x14ac:dyDescent="0.25">
      <c r="A43" s="2">
        <v>41</v>
      </c>
      <c r="B43" s="11" t="s">
        <v>52</v>
      </c>
      <c r="C43" s="10" t="s">
        <v>24</v>
      </c>
      <c r="F43" s="12" t="s">
        <v>66</v>
      </c>
      <c r="G43" s="13">
        <v>1.2999999999999999E-2</v>
      </c>
      <c r="H43" s="3">
        <v>161016.92000000001</v>
      </c>
      <c r="I43" s="3">
        <f t="shared" si="0"/>
        <v>2093.2199599999999</v>
      </c>
      <c r="J43" s="6">
        <v>40891</v>
      </c>
    </row>
    <row r="44" spans="1:10" ht="30" x14ac:dyDescent="0.25">
      <c r="A44" s="2">
        <v>42</v>
      </c>
      <c r="B44" s="11" t="s">
        <v>52</v>
      </c>
      <c r="C44" s="10" t="s">
        <v>24</v>
      </c>
      <c r="F44" s="12" t="s">
        <v>66</v>
      </c>
      <c r="G44" s="13">
        <v>5.0000000000000001E-3</v>
      </c>
      <c r="H44" s="3">
        <v>161016</v>
      </c>
      <c r="I44" s="3">
        <f t="shared" si="0"/>
        <v>805.08</v>
      </c>
      <c r="J44" s="6">
        <v>40891</v>
      </c>
    </row>
    <row r="45" spans="1:10" ht="30" x14ac:dyDescent="0.25">
      <c r="A45" s="2">
        <v>43</v>
      </c>
      <c r="B45" s="11" t="s">
        <v>52</v>
      </c>
      <c r="C45" s="10" t="s">
        <v>24</v>
      </c>
      <c r="F45" s="12" t="s">
        <v>66</v>
      </c>
      <c r="G45" s="13">
        <v>0.01</v>
      </c>
      <c r="H45" s="3">
        <v>161017</v>
      </c>
      <c r="I45" s="3">
        <f t="shared" si="0"/>
        <v>1610.17</v>
      </c>
      <c r="J45" s="6">
        <v>40891</v>
      </c>
    </row>
    <row r="46" spans="1:10" ht="30" x14ac:dyDescent="0.25">
      <c r="A46" s="2">
        <v>44</v>
      </c>
      <c r="B46" s="11" t="s">
        <v>52</v>
      </c>
      <c r="C46" s="10" t="s">
        <v>24</v>
      </c>
      <c r="F46" s="12" t="s">
        <v>66</v>
      </c>
      <c r="G46" s="13">
        <v>3.6999999999999998E-2</v>
      </c>
      <c r="H46" s="3">
        <v>161017.03</v>
      </c>
      <c r="I46" s="3">
        <f t="shared" si="0"/>
        <v>5957.6301100000001</v>
      </c>
      <c r="J46" s="6">
        <v>40891</v>
      </c>
    </row>
    <row r="47" spans="1:10" ht="30" x14ac:dyDescent="0.25">
      <c r="A47" s="2">
        <v>45</v>
      </c>
      <c r="B47" s="11" t="s">
        <v>52</v>
      </c>
      <c r="C47" s="10" t="s">
        <v>24</v>
      </c>
      <c r="F47" s="12" t="s">
        <v>66</v>
      </c>
      <c r="G47" s="13">
        <v>0.29299999999999998</v>
      </c>
      <c r="H47" s="3">
        <v>169567.34</v>
      </c>
      <c r="I47" s="3">
        <f t="shared" si="0"/>
        <v>49683.230619999995</v>
      </c>
      <c r="J47" s="6">
        <v>41477</v>
      </c>
    </row>
    <row r="48" spans="1:10" ht="30" x14ac:dyDescent="0.25">
      <c r="A48" s="2">
        <v>46</v>
      </c>
      <c r="B48" s="11" t="s">
        <v>52</v>
      </c>
      <c r="C48" s="10" t="s">
        <v>24</v>
      </c>
      <c r="F48" s="12" t="s">
        <v>66</v>
      </c>
      <c r="G48" s="13">
        <v>0.33</v>
      </c>
      <c r="H48" s="3">
        <v>169567.33</v>
      </c>
      <c r="I48" s="3">
        <f t="shared" si="0"/>
        <v>55957.2189</v>
      </c>
      <c r="J48" s="6">
        <v>41477</v>
      </c>
    </row>
    <row r="49" spans="1:12" ht="30" x14ac:dyDescent="0.25">
      <c r="A49" s="2">
        <v>47</v>
      </c>
      <c r="B49" s="11" t="s">
        <v>52</v>
      </c>
      <c r="C49" s="10" t="s">
        <v>24</v>
      </c>
      <c r="F49" s="12" t="s">
        <v>66</v>
      </c>
      <c r="G49" s="13">
        <v>0.33</v>
      </c>
      <c r="H49" s="3">
        <v>169567.33</v>
      </c>
      <c r="I49" s="3">
        <f t="shared" si="0"/>
        <v>55957.2189</v>
      </c>
      <c r="J49" s="6">
        <v>41477</v>
      </c>
    </row>
    <row r="50" spans="1:12" ht="30" x14ac:dyDescent="0.25">
      <c r="A50" s="2">
        <v>48</v>
      </c>
      <c r="B50" s="11" t="s">
        <v>52</v>
      </c>
      <c r="C50" s="10" t="s">
        <v>24</v>
      </c>
      <c r="F50" s="12" t="s">
        <v>66</v>
      </c>
      <c r="G50" s="13">
        <v>0.33</v>
      </c>
      <c r="H50" s="3">
        <v>169567.33</v>
      </c>
      <c r="I50" s="3">
        <f t="shared" si="0"/>
        <v>55957.2189</v>
      </c>
      <c r="J50" s="6">
        <v>41477</v>
      </c>
    </row>
    <row r="51" spans="1:12" ht="30" x14ac:dyDescent="0.25">
      <c r="A51" s="2">
        <v>49</v>
      </c>
      <c r="B51" s="11" t="s">
        <v>52</v>
      </c>
      <c r="C51" s="10" t="s">
        <v>24</v>
      </c>
      <c r="F51" s="12" t="s">
        <v>66</v>
      </c>
      <c r="G51" s="13">
        <v>0.33</v>
      </c>
      <c r="H51" s="3">
        <v>169567.33</v>
      </c>
      <c r="I51" s="3">
        <f t="shared" si="0"/>
        <v>55957.2189</v>
      </c>
      <c r="J51" s="6">
        <v>41477</v>
      </c>
    </row>
    <row r="52" spans="1:12" ht="30" x14ac:dyDescent="0.25">
      <c r="A52" s="2">
        <v>50</v>
      </c>
      <c r="B52" s="11" t="s">
        <v>52</v>
      </c>
      <c r="C52" s="10" t="s">
        <v>24</v>
      </c>
      <c r="F52" s="12" t="s">
        <v>66</v>
      </c>
      <c r="G52" s="13">
        <v>0.33</v>
      </c>
      <c r="H52" s="3">
        <v>169567.33</v>
      </c>
      <c r="I52" s="3">
        <f t="shared" si="0"/>
        <v>55957.2189</v>
      </c>
      <c r="J52" s="6">
        <v>41477</v>
      </c>
    </row>
    <row r="53" spans="1:12" ht="30" x14ac:dyDescent="0.25">
      <c r="A53" s="2">
        <v>51</v>
      </c>
      <c r="B53" s="11" t="s">
        <v>52</v>
      </c>
      <c r="C53" s="10" t="s">
        <v>24</v>
      </c>
      <c r="F53" s="12" t="s">
        <v>66</v>
      </c>
      <c r="G53" s="13">
        <v>0.33</v>
      </c>
      <c r="H53" s="3">
        <v>169567.33</v>
      </c>
      <c r="I53" s="3">
        <f t="shared" si="0"/>
        <v>55957.2189</v>
      </c>
      <c r="J53" s="6">
        <v>41477</v>
      </c>
    </row>
    <row r="54" spans="1:12" ht="30" x14ac:dyDescent="0.25">
      <c r="A54" s="2">
        <v>52</v>
      </c>
      <c r="B54" s="11" t="s">
        <v>52</v>
      </c>
      <c r="C54" s="10" t="s">
        <v>24</v>
      </c>
      <c r="F54" s="12" t="s">
        <v>66</v>
      </c>
      <c r="G54" s="13">
        <v>8.0000000000000002E-3</v>
      </c>
      <c r="H54" s="3">
        <v>169567.34</v>
      </c>
      <c r="I54" s="3">
        <f t="shared" si="0"/>
        <v>1356.53872</v>
      </c>
      <c r="J54" s="6">
        <v>41477</v>
      </c>
    </row>
    <row r="55" spans="1:12" ht="30" x14ac:dyDescent="0.25">
      <c r="A55" s="2">
        <v>53</v>
      </c>
      <c r="B55" s="11" t="s">
        <v>52</v>
      </c>
      <c r="C55" s="10" t="s">
        <v>24</v>
      </c>
      <c r="F55" s="12" t="s">
        <v>66</v>
      </c>
      <c r="G55" s="13">
        <v>0.33</v>
      </c>
      <c r="H55" s="3">
        <v>169567.33</v>
      </c>
      <c r="I55" s="3">
        <f t="shared" si="0"/>
        <v>55957.2189</v>
      </c>
      <c r="J55" s="6">
        <v>41477</v>
      </c>
    </row>
    <row r="56" spans="1:12" ht="45" x14ac:dyDescent="0.25">
      <c r="A56" s="2">
        <v>54</v>
      </c>
      <c r="B56" s="11" t="s">
        <v>53</v>
      </c>
      <c r="C56" s="10" t="s">
        <v>25</v>
      </c>
      <c r="F56" s="12" t="s">
        <v>66</v>
      </c>
      <c r="G56" s="13">
        <v>0.13</v>
      </c>
      <c r="H56" s="3">
        <v>1212973.3899999999</v>
      </c>
      <c r="I56" s="3">
        <f t="shared" si="0"/>
        <v>157686.54069999998</v>
      </c>
      <c r="J56" s="6">
        <v>41648</v>
      </c>
    </row>
    <row r="57" spans="1:12" ht="30" x14ac:dyDescent="0.25">
      <c r="A57" s="2">
        <v>55</v>
      </c>
      <c r="B57" s="11" t="s">
        <v>54</v>
      </c>
      <c r="C57" s="10" t="s">
        <v>26</v>
      </c>
      <c r="F57" s="12" t="s">
        <v>66</v>
      </c>
      <c r="G57" s="13">
        <v>0.41599999999999998</v>
      </c>
      <c r="H57" s="3">
        <v>68863.27</v>
      </c>
      <c r="I57" s="3">
        <f t="shared" si="0"/>
        <v>28647.120320000002</v>
      </c>
      <c r="J57" s="19">
        <v>40807</v>
      </c>
      <c r="L57" s="18"/>
    </row>
    <row r="58" spans="1:12" ht="30" x14ac:dyDescent="0.25">
      <c r="A58" s="2">
        <v>56</v>
      </c>
      <c r="B58" s="11" t="s">
        <v>54</v>
      </c>
      <c r="C58" s="10" t="s">
        <v>26</v>
      </c>
      <c r="F58" s="12" t="s">
        <v>66</v>
      </c>
      <c r="G58" s="13">
        <v>13.878</v>
      </c>
      <c r="H58" s="3">
        <v>68863.27</v>
      </c>
      <c r="I58" s="3">
        <f t="shared" si="0"/>
        <v>955684.46106000012</v>
      </c>
      <c r="J58" s="19">
        <v>40810</v>
      </c>
      <c r="L58" s="18"/>
    </row>
    <row r="59" spans="1:12" ht="30" x14ac:dyDescent="0.25">
      <c r="A59" s="2">
        <v>57</v>
      </c>
      <c r="B59" s="11" t="s">
        <v>54</v>
      </c>
      <c r="C59" s="10" t="s">
        <v>26</v>
      </c>
      <c r="F59" s="12" t="s">
        <v>66</v>
      </c>
      <c r="G59" s="13">
        <v>0.59099999999999997</v>
      </c>
      <c r="H59" s="3">
        <v>129826.46</v>
      </c>
      <c r="I59" s="3">
        <f t="shared" si="0"/>
        <v>76727.437860000005</v>
      </c>
      <c r="J59" s="19">
        <v>41122</v>
      </c>
      <c r="L59" s="18"/>
    </row>
    <row r="60" spans="1:12" ht="45" x14ac:dyDescent="0.25">
      <c r="A60" s="2">
        <v>58</v>
      </c>
      <c r="B60" s="11" t="s">
        <v>55</v>
      </c>
      <c r="C60" s="10" t="s">
        <v>27</v>
      </c>
      <c r="F60" s="12" t="s">
        <v>66</v>
      </c>
      <c r="G60" s="13">
        <v>5.0000000000000001E-3</v>
      </c>
      <c r="H60" s="3">
        <v>531610</v>
      </c>
      <c r="I60" s="3">
        <f t="shared" si="0"/>
        <v>2658.05</v>
      </c>
      <c r="J60" s="19">
        <v>41557</v>
      </c>
      <c r="L60" s="18"/>
    </row>
    <row r="61" spans="1:12" ht="30" x14ac:dyDescent="0.25">
      <c r="A61" s="2">
        <v>59</v>
      </c>
      <c r="B61" s="11" t="s">
        <v>56</v>
      </c>
      <c r="C61" s="10" t="s">
        <v>28</v>
      </c>
      <c r="F61" s="12" t="s">
        <v>66</v>
      </c>
      <c r="G61" s="13">
        <v>7.2999999999999995E-2</v>
      </c>
      <c r="H61" s="3">
        <v>152540</v>
      </c>
      <c r="I61" s="3">
        <f t="shared" si="0"/>
        <v>11135.42</v>
      </c>
      <c r="J61" s="19">
        <v>40891</v>
      </c>
      <c r="L61" s="18"/>
    </row>
    <row r="62" spans="1:12" ht="30" x14ac:dyDescent="0.25">
      <c r="A62" s="2">
        <v>60</v>
      </c>
      <c r="B62" s="11" t="s">
        <v>56</v>
      </c>
      <c r="C62" s="10" t="s">
        <v>28</v>
      </c>
      <c r="F62" s="12" t="s">
        <v>66</v>
      </c>
      <c r="G62" s="13">
        <v>3.0000000000000001E-3</v>
      </c>
      <c r="H62" s="3">
        <v>152542.22</v>
      </c>
      <c r="I62" s="3">
        <f t="shared" si="0"/>
        <v>457.62666000000002</v>
      </c>
      <c r="J62" s="19">
        <v>40891</v>
      </c>
      <c r="L62" s="18"/>
    </row>
    <row r="63" spans="1:12" ht="30" x14ac:dyDescent="0.25">
      <c r="A63" s="2">
        <v>61</v>
      </c>
      <c r="B63" s="11" t="s">
        <v>56</v>
      </c>
      <c r="C63" s="10" t="s">
        <v>28</v>
      </c>
      <c r="F63" s="12" t="s">
        <v>66</v>
      </c>
      <c r="G63" s="13">
        <v>1E-3</v>
      </c>
      <c r="H63" s="3">
        <v>152542.14000000001</v>
      </c>
      <c r="I63" s="3">
        <f t="shared" si="0"/>
        <v>152.54214000000002</v>
      </c>
      <c r="J63" s="19">
        <v>40891</v>
      </c>
      <c r="L63" s="18"/>
    </row>
    <row r="64" spans="1:12" ht="30" x14ac:dyDescent="0.25">
      <c r="A64" s="2">
        <v>62</v>
      </c>
      <c r="B64" s="11" t="s">
        <v>56</v>
      </c>
      <c r="C64" s="10" t="s">
        <v>28</v>
      </c>
      <c r="F64" s="12" t="s">
        <v>66</v>
      </c>
      <c r="G64" s="13">
        <v>1.2999999999999999E-2</v>
      </c>
      <c r="H64" s="3">
        <v>152542.14000000001</v>
      </c>
      <c r="I64" s="3">
        <f t="shared" si="0"/>
        <v>1983.04782</v>
      </c>
      <c r="J64" s="19">
        <v>40891</v>
      </c>
      <c r="L64" s="18"/>
    </row>
    <row r="65" spans="1:12" ht="30" x14ac:dyDescent="0.25">
      <c r="A65" s="2">
        <v>63</v>
      </c>
      <c r="B65" s="11" t="s">
        <v>57</v>
      </c>
      <c r="C65" s="10" t="s">
        <v>29</v>
      </c>
      <c r="F65" s="12" t="s">
        <v>66</v>
      </c>
      <c r="G65" s="13">
        <v>16.745999999999999</v>
      </c>
      <c r="H65" s="3">
        <v>32627.119999999999</v>
      </c>
      <c r="I65" s="3">
        <f t="shared" si="0"/>
        <v>546373.75151999993</v>
      </c>
      <c r="J65" s="19">
        <v>40844</v>
      </c>
      <c r="L65" s="18"/>
    </row>
    <row r="66" spans="1:12" ht="30" x14ac:dyDescent="0.25">
      <c r="A66" s="2">
        <v>64</v>
      </c>
      <c r="B66" s="11" t="s">
        <v>57</v>
      </c>
      <c r="C66" s="10" t="s">
        <v>29</v>
      </c>
      <c r="F66" s="12" t="s">
        <v>66</v>
      </c>
      <c r="G66" s="13">
        <v>75.724000000000004</v>
      </c>
      <c r="H66" s="3">
        <v>32627.119999999999</v>
      </c>
      <c r="I66" s="3">
        <f t="shared" si="0"/>
        <v>2470656.0348800002</v>
      </c>
      <c r="J66" s="19">
        <v>40543</v>
      </c>
      <c r="L66" s="18"/>
    </row>
    <row r="67" spans="1:12" ht="30" x14ac:dyDescent="0.25">
      <c r="A67" s="2">
        <v>65</v>
      </c>
      <c r="B67" s="11" t="s">
        <v>57</v>
      </c>
      <c r="C67" s="10" t="s">
        <v>29</v>
      </c>
      <c r="F67" s="12" t="s">
        <v>66</v>
      </c>
      <c r="G67" s="13">
        <v>20.652000000000001</v>
      </c>
      <c r="H67" s="3">
        <v>32627.119999999999</v>
      </c>
      <c r="I67" s="3">
        <f t="shared" si="0"/>
        <v>673815.28223999997</v>
      </c>
      <c r="J67" s="19">
        <v>40543</v>
      </c>
      <c r="L67" s="18"/>
    </row>
    <row r="68" spans="1:12" ht="30" x14ac:dyDescent="0.25">
      <c r="A68" s="2">
        <v>66</v>
      </c>
      <c r="B68" s="11" t="s">
        <v>57</v>
      </c>
      <c r="C68" s="10" t="s">
        <v>29</v>
      </c>
      <c r="F68" s="12" t="s">
        <v>66</v>
      </c>
      <c r="G68" s="13">
        <v>31.492999999999999</v>
      </c>
      <c r="H68" s="3">
        <v>32627.119999999999</v>
      </c>
      <c r="I68" s="3">
        <f t="shared" ref="I68:I83" si="1">G68*H68</f>
        <v>1027525.89016</v>
      </c>
      <c r="J68" s="19">
        <v>42052</v>
      </c>
      <c r="L68" s="18"/>
    </row>
    <row r="69" spans="1:12" ht="30" x14ac:dyDescent="0.25">
      <c r="A69" s="2">
        <v>67</v>
      </c>
      <c r="B69" s="11" t="s">
        <v>57</v>
      </c>
      <c r="C69" s="10" t="s">
        <v>29</v>
      </c>
      <c r="F69" s="12" t="s">
        <v>66</v>
      </c>
      <c r="G69" s="13">
        <v>52.585000000000001</v>
      </c>
      <c r="H69" s="3">
        <v>32627.119999999999</v>
      </c>
      <c r="I69" s="3">
        <f t="shared" si="1"/>
        <v>1715697.1051999999</v>
      </c>
      <c r="J69" s="19">
        <v>41040</v>
      </c>
      <c r="L69" s="18"/>
    </row>
    <row r="70" spans="1:12" ht="30" x14ac:dyDescent="0.25">
      <c r="A70" s="2">
        <v>68</v>
      </c>
      <c r="B70" s="11" t="s">
        <v>57</v>
      </c>
      <c r="C70" s="10" t="s">
        <v>29</v>
      </c>
      <c r="F70" s="12" t="s">
        <v>66</v>
      </c>
      <c r="G70" s="13">
        <v>18.875</v>
      </c>
      <c r="H70" s="3">
        <v>51589.83</v>
      </c>
      <c r="I70" s="3">
        <f t="shared" si="1"/>
        <v>973758.04125000001</v>
      </c>
      <c r="J70" s="19">
        <v>42052</v>
      </c>
      <c r="L70" s="18"/>
    </row>
    <row r="71" spans="1:12" ht="60" x14ac:dyDescent="0.25">
      <c r="A71" s="2">
        <v>69</v>
      </c>
      <c r="B71" s="11" t="s">
        <v>58</v>
      </c>
      <c r="C71" s="10" t="s">
        <v>30</v>
      </c>
      <c r="F71" s="12" t="s">
        <v>66</v>
      </c>
      <c r="G71" s="13">
        <v>15.798</v>
      </c>
      <c r="H71" s="3">
        <v>97383.05</v>
      </c>
      <c r="I71" s="3">
        <f t="shared" si="1"/>
        <v>1538457.4239000001</v>
      </c>
      <c r="J71" s="19">
        <v>40862</v>
      </c>
      <c r="L71" s="18"/>
    </row>
    <row r="72" spans="1:12" ht="60" x14ac:dyDescent="0.25">
      <c r="A72" s="2">
        <v>70</v>
      </c>
      <c r="B72" s="11" t="s">
        <v>58</v>
      </c>
      <c r="C72" s="10" t="s">
        <v>30</v>
      </c>
      <c r="F72" s="12" t="s">
        <v>66</v>
      </c>
      <c r="G72" s="13">
        <v>9</v>
      </c>
      <c r="H72" s="3">
        <v>97383.05</v>
      </c>
      <c r="I72" s="3">
        <f t="shared" si="1"/>
        <v>876447.45000000007</v>
      </c>
      <c r="J72" s="19">
        <v>40862</v>
      </c>
      <c r="L72" s="18"/>
    </row>
    <row r="73" spans="1:12" ht="60" x14ac:dyDescent="0.25">
      <c r="A73" s="2">
        <v>71</v>
      </c>
      <c r="B73" s="11" t="s">
        <v>58</v>
      </c>
      <c r="C73" s="10" t="s">
        <v>30</v>
      </c>
      <c r="F73" s="12" t="s">
        <v>66</v>
      </c>
      <c r="G73" s="13">
        <v>0.81</v>
      </c>
      <c r="H73" s="3">
        <v>97383.05</v>
      </c>
      <c r="I73" s="3">
        <f t="shared" si="1"/>
        <v>78880.270500000013</v>
      </c>
      <c r="J73" s="19">
        <v>40857</v>
      </c>
      <c r="L73" s="18"/>
    </row>
    <row r="74" spans="1:12" ht="60" x14ac:dyDescent="0.25">
      <c r="A74" s="2">
        <v>72</v>
      </c>
      <c r="B74" s="11" t="s">
        <v>58</v>
      </c>
      <c r="C74" s="10" t="s">
        <v>30</v>
      </c>
      <c r="F74" s="12" t="s">
        <v>66</v>
      </c>
      <c r="G74" s="13">
        <v>6</v>
      </c>
      <c r="H74" s="3">
        <v>97383.05</v>
      </c>
      <c r="I74" s="3">
        <f t="shared" si="1"/>
        <v>584298.30000000005</v>
      </c>
      <c r="J74" s="19">
        <v>40862</v>
      </c>
      <c r="L74" s="18"/>
    </row>
    <row r="75" spans="1:12" ht="60" x14ac:dyDescent="0.25">
      <c r="A75" s="2">
        <v>73</v>
      </c>
      <c r="B75" s="11" t="s">
        <v>58</v>
      </c>
      <c r="C75" s="10" t="s">
        <v>30</v>
      </c>
      <c r="F75" s="12" t="s">
        <v>66</v>
      </c>
      <c r="G75" s="13">
        <v>11</v>
      </c>
      <c r="H75" s="3">
        <v>97383.05</v>
      </c>
      <c r="I75" s="3">
        <f t="shared" si="1"/>
        <v>1071213.55</v>
      </c>
      <c r="J75" s="19">
        <v>40862</v>
      </c>
      <c r="L75" s="18"/>
    </row>
    <row r="76" spans="1:12" ht="60" x14ac:dyDescent="0.25">
      <c r="A76" s="2">
        <v>74</v>
      </c>
      <c r="B76" s="11" t="s">
        <v>59</v>
      </c>
      <c r="C76" s="10" t="s">
        <v>31</v>
      </c>
      <c r="F76" s="12" t="s">
        <v>66</v>
      </c>
      <c r="G76" s="13">
        <v>1.359</v>
      </c>
      <c r="H76" s="3">
        <v>37288.14</v>
      </c>
      <c r="I76" s="3">
        <f t="shared" si="1"/>
        <v>50674.582259999996</v>
      </c>
      <c r="J76" s="19">
        <v>40543</v>
      </c>
      <c r="L76" s="18"/>
    </row>
    <row r="77" spans="1:12" ht="60" x14ac:dyDescent="0.25">
      <c r="A77" s="2">
        <v>75</v>
      </c>
      <c r="B77" s="11" t="s">
        <v>60</v>
      </c>
      <c r="C77" s="10" t="s">
        <v>32</v>
      </c>
      <c r="F77" s="12" t="s">
        <v>66</v>
      </c>
      <c r="G77" s="13">
        <v>0.35499999999999998</v>
      </c>
      <c r="H77" s="3">
        <v>41623.269999999997</v>
      </c>
      <c r="I77" s="3">
        <f t="shared" si="1"/>
        <v>14776.260849999999</v>
      </c>
      <c r="J77" s="19">
        <v>40543</v>
      </c>
      <c r="L77" s="18"/>
    </row>
    <row r="78" spans="1:12" ht="30" x14ac:dyDescent="0.25">
      <c r="A78" s="2">
        <v>76</v>
      </c>
      <c r="B78" s="11" t="s">
        <v>61</v>
      </c>
      <c r="C78" s="10" t="s">
        <v>33</v>
      </c>
      <c r="F78" s="12" t="s">
        <v>66</v>
      </c>
      <c r="G78" s="13">
        <v>1.1950000000000001</v>
      </c>
      <c r="H78" s="3">
        <v>101694.92</v>
      </c>
      <c r="I78" s="3">
        <f t="shared" si="1"/>
        <v>121525.42940000001</v>
      </c>
      <c r="J78" s="19">
        <v>40543</v>
      </c>
      <c r="L78" s="18"/>
    </row>
    <row r="79" spans="1:12" ht="60" x14ac:dyDescent="0.25">
      <c r="A79" s="2">
        <v>77</v>
      </c>
      <c r="B79" s="11" t="s">
        <v>62</v>
      </c>
      <c r="C79" s="10" t="s">
        <v>34</v>
      </c>
      <c r="F79" s="12" t="s">
        <v>66</v>
      </c>
      <c r="G79" s="13">
        <v>0.16800000000000001</v>
      </c>
      <c r="H79" s="3">
        <v>37288.129999999997</v>
      </c>
      <c r="I79" s="3">
        <f t="shared" si="1"/>
        <v>6264.4058400000004</v>
      </c>
      <c r="J79" s="19">
        <v>40891</v>
      </c>
      <c r="L79" s="18"/>
    </row>
    <row r="80" spans="1:12" ht="60" x14ac:dyDescent="0.25">
      <c r="A80" s="2">
        <v>78</v>
      </c>
      <c r="B80" s="11" t="s">
        <v>62</v>
      </c>
      <c r="C80" s="10" t="s">
        <v>34</v>
      </c>
      <c r="F80" s="12" t="s">
        <v>66</v>
      </c>
      <c r="G80" s="13">
        <v>2.5329999999999999</v>
      </c>
      <c r="H80" s="3">
        <v>37288.129999999997</v>
      </c>
      <c r="I80" s="3">
        <f t="shared" si="1"/>
        <v>94450.833289999995</v>
      </c>
      <c r="J80" s="19">
        <v>42051</v>
      </c>
      <c r="L80" s="18"/>
    </row>
    <row r="81" spans="1:12" ht="30" x14ac:dyDescent="0.25">
      <c r="A81" s="2">
        <v>79</v>
      </c>
      <c r="B81" s="11" t="s">
        <v>63</v>
      </c>
      <c r="C81" s="10" t="s">
        <v>35</v>
      </c>
      <c r="F81" s="12" t="s">
        <v>66</v>
      </c>
      <c r="G81" s="13">
        <v>4.0000000000000001E-3</v>
      </c>
      <c r="H81" s="3">
        <v>228815</v>
      </c>
      <c r="I81" s="3">
        <f t="shared" si="1"/>
        <v>915.26</v>
      </c>
      <c r="J81" s="19">
        <v>42051</v>
      </c>
      <c r="L81" s="18"/>
    </row>
    <row r="82" spans="1:12" ht="60" x14ac:dyDescent="0.25">
      <c r="A82" s="2">
        <v>80</v>
      </c>
      <c r="B82" s="11" t="s">
        <v>64</v>
      </c>
      <c r="C82" s="10" t="s">
        <v>36</v>
      </c>
      <c r="F82" s="12" t="s">
        <v>66</v>
      </c>
      <c r="G82" s="13">
        <v>0.38200000000000001</v>
      </c>
      <c r="H82" s="3">
        <v>811287.9</v>
      </c>
      <c r="I82" s="3">
        <f t="shared" si="1"/>
        <v>309911.97779999999</v>
      </c>
      <c r="J82" s="19">
        <v>40891</v>
      </c>
      <c r="L82" s="18"/>
    </row>
    <row r="83" spans="1:12" ht="60" x14ac:dyDescent="0.25">
      <c r="A83" s="2">
        <v>81</v>
      </c>
      <c r="B83" s="11" t="s">
        <v>65</v>
      </c>
      <c r="C83" s="10" t="s">
        <v>37</v>
      </c>
      <c r="F83" s="12" t="s">
        <v>66</v>
      </c>
      <c r="G83" s="13">
        <v>11.316000000000001</v>
      </c>
      <c r="H83" s="3">
        <v>49900.84</v>
      </c>
      <c r="I83" s="3">
        <f t="shared" si="1"/>
        <v>564677.90544</v>
      </c>
      <c r="J83" s="19">
        <v>41611</v>
      </c>
      <c r="L83" s="18"/>
    </row>
    <row r="84" spans="1:12" x14ac:dyDescent="0.25">
      <c r="I84" s="14">
        <f>SUM(I3:I83)</f>
        <v>24917484.140040014</v>
      </c>
      <c r="L84" s="18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2019-06-17T08:38:06Z</dcterms:modified>
</cp:coreProperties>
</file>